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16380" windowHeight="8190" tabRatio="500"/>
  </bookViews>
  <sheets>
    <sheet name="Протокол ШЭ ВОШ по предмету" sheetId="1" r:id="rId1"/>
  </sheets>
  <definedNames>
    <definedName name="ф301">'Протокол ШЭ ВОШ по предмету'!$1:$1048576</definedName>
  </definedNames>
  <calcPr calcId="144525" iterateDelta="1E-4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L11" i="1" l="1"/>
  <c r="L10" i="1"/>
  <c r="L9" i="1"/>
  <c r="L8" i="1"/>
  <c r="L7" i="1"/>
  <c r="L2" i="1"/>
  <c r="L3" i="1"/>
  <c r="O11" i="1" l="1"/>
  <c r="N11" i="1"/>
  <c r="N9" i="1"/>
  <c r="O3" i="1"/>
  <c r="O4" i="1"/>
  <c r="O5" i="1"/>
  <c r="O6" i="1"/>
  <c r="O7" i="1"/>
  <c r="O8" i="1"/>
  <c r="O9" i="1"/>
  <c r="O10" i="1"/>
  <c r="N3" i="1"/>
  <c r="N4" i="1"/>
  <c r="N5" i="1"/>
  <c r="N6" i="1"/>
  <c r="N7" i="1"/>
  <c r="N8" i="1"/>
  <c r="N10" i="1"/>
  <c r="M3" i="1"/>
  <c r="M4" i="1"/>
  <c r="M5" i="1"/>
  <c r="M6" i="1"/>
  <c r="M7" i="1"/>
  <c r="M8" i="1"/>
  <c r="M9" i="1"/>
  <c r="M10" i="1"/>
  <c r="M11" i="1"/>
</calcChain>
</file>

<file path=xl/sharedStrings.xml><?xml version="1.0" encoding="utf-8"?>
<sst xmlns="http://schemas.openxmlformats.org/spreadsheetml/2006/main" count="101" uniqueCount="76">
  <si>
    <t>№</t>
  </si>
  <si>
    <t>Фамилия</t>
  </si>
  <si>
    <t>Имя</t>
  </si>
  <si>
    <t>Отчество</t>
  </si>
  <si>
    <t>Дата рождения</t>
  </si>
  <si>
    <t>Пол</t>
  </si>
  <si>
    <t>Участник с ОВЗ (да/нет)</t>
  </si>
  <si>
    <t>Класс обучения</t>
  </si>
  <si>
    <t>Класс участия</t>
  </si>
  <si>
    <t>Балл</t>
  </si>
  <si>
    <t>Максимальный балл</t>
  </si>
  <si>
    <t>Статус</t>
  </si>
  <si>
    <t>Призёр муниципального этапа прошлого года</t>
  </si>
  <si>
    <t>ФИО учителя</t>
  </si>
  <si>
    <t>Место работы учителя</t>
  </si>
  <si>
    <t>нет</t>
  </si>
  <si>
    <t>Артемьева</t>
  </si>
  <si>
    <t>Лидия</t>
  </si>
  <si>
    <t>Артемовна</t>
  </si>
  <si>
    <t>Ж</t>
  </si>
  <si>
    <t>Зайнутдинова Руния Насиховна</t>
  </si>
  <si>
    <t>МБОУ Среднедевятовская СОШ</t>
  </si>
  <si>
    <t xml:space="preserve">Нуждина </t>
  </si>
  <si>
    <t>Ольга</t>
  </si>
  <si>
    <t>Алексеевна</t>
  </si>
  <si>
    <t>Графская</t>
  </si>
  <si>
    <t>Ева</t>
  </si>
  <si>
    <t>Романовна</t>
  </si>
  <si>
    <t>Тимофеева</t>
  </si>
  <si>
    <t>Софья</t>
  </si>
  <si>
    <t>Павловна</t>
  </si>
  <si>
    <t>Горбунов</t>
  </si>
  <si>
    <t>Константин</t>
  </si>
  <si>
    <t>Евгеньевич</t>
  </si>
  <si>
    <t>М</t>
  </si>
  <si>
    <t>Горбунова</t>
  </si>
  <si>
    <t>Виктория</t>
  </si>
  <si>
    <t>Евгеньевна</t>
  </si>
  <si>
    <t>Галкина</t>
  </si>
  <si>
    <t>Ангелина</t>
  </si>
  <si>
    <t>Андреевна</t>
  </si>
  <si>
    <t>Кузьмина</t>
  </si>
  <si>
    <t>Евгения</t>
  </si>
  <si>
    <t>Александровна</t>
  </si>
  <si>
    <t>Роднина</t>
  </si>
  <si>
    <t>Арина</t>
  </si>
  <si>
    <t>Владимировна</t>
  </si>
  <si>
    <t>Валерия</t>
  </si>
  <si>
    <t>Дмитриевна</t>
  </si>
  <si>
    <t>06.05.2011</t>
  </si>
  <si>
    <t>31.01.2008</t>
  </si>
  <si>
    <t>02.10.2007</t>
  </si>
  <si>
    <t>27.05.2010</t>
  </si>
  <si>
    <t>25.03.2011</t>
  </si>
  <si>
    <t>1111.08.2011</t>
  </si>
  <si>
    <t>29.06.2011</t>
  </si>
  <si>
    <t>23.10.2009</t>
  </si>
  <si>
    <t>05.01.2010</t>
  </si>
  <si>
    <t>29.04.2008</t>
  </si>
  <si>
    <t>56</t>
  </si>
  <si>
    <t>75</t>
  </si>
  <si>
    <t>победитель</t>
  </si>
  <si>
    <t>64</t>
  </si>
  <si>
    <t>70</t>
  </si>
  <si>
    <t>61</t>
  </si>
  <si>
    <t>призёр</t>
  </si>
  <si>
    <t>40</t>
  </si>
  <si>
    <t>54</t>
  </si>
  <si>
    <t>37</t>
  </si>
  <si>
    <t>51</t>
  </si>
  <si>
    <t>58</t>
  </si>
  <si>
    <t>47</t>
  </si>
  <si>
    <t>60</t>
  </si>
  <si>
    <t>78</t>
  </si>
  <si>
    <t>59</t>
  </si>
  <si>
    <t>86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</si>
</sst>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49" fontId="0" fillId="0" borderId="0" xfId="0" applyNumberFormat="1"/>
    <xf numFmtId="49" fontId="0" fillId="0" borderId="0" xfId="0" applyNumberFormat="1" applyAlignment="1">
      <alignment horizontal="center"/>
    </xf>
    <xf numFmtId="49" fontId="0" fillId="0" borderId="0" xfId="0" applyNumberFormat="1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2"/>
  <sheetViews>
    <sheetView tabSelected="1" topLeftCell="C1" zoomScale="85" zoomScaleNormal="85" workbookViewId="0">
      <selection activeCell="N21" sqref="N21"/>
    </sheetView>
  </sheetViews>
  <sheetFormatPr defaultColWidth="9.140625" defaultRowHeight="15" x14ac:dyDescent="0.25"/>
  <cols>
    <col min="1" max="1" width="4.7109375" customWidth="1"/>
    <col min="2" max="4" width="18.85546875" customWidth="1"/>
    <col min="5" max="5" width="14.140625" customWidth="1"/>
    <col min="6" max="6" width="11" customWidth="1"/>
    <col min="7" max="7" width="11.7109375" customWidth="1"/>
    <col min="8" max="8" width="12" customWidth="1"/>
    <col min="9" max="9" width="10.7109375" customWidth="1"/>
    <col min="10" max="10" width="12.42578125" customWidth="1"/>
    <col min="11" max="11" width="13.28515625" customWidth="1"/>
    <col min="12" max="12" width="17" customWidth="1"/>
    <col min="13" max="13" width="20.28515625" customWidth="1"/>
    <col min="14" max="14" width="26" customWidth="1"/>
    <col min="15" max="15" width="18.85546875" customWidth="1"/>
  </cols>
  <sheetData>
    <row r="1" spans="1:16" s="2" customFormat="1" ht="4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6" x14ac:dyDescent="0.25">
      <c r="A2">
        <v>1</v>
      </c>
      <c r="B2" t="s">
        <v>16</v>
      </c>
      <c r="C2" s="3" t="s">
        <v>17</v>
      </c>
      <c r="D2" s="3" t="s">
        <v>18</v>
      </c>
      <c r="E2" s="4" t="s">
        <v>49</v>
      </c>
      <c r="F2" s="5" t="s">
        <v>19</v>
      </c>
      <c r="G2" s="5" t="s">
        <v>15</v>
      </c>
      <c r="H2" s="5">
        <v>6</v>
      </c>
      <c r="I2" s="5">
        <v>6</v>
      </c>
      <c r="J2" s="3" t="s">
        <v>68</v>
      </c>
      <c r="K2" s="3" t="s">
        <v>67</v>
      </c>
      <c r="L2" s="5" t="str">
        <f>$L$5</f>
        <v>призёр</v>
      </c>
      <c r="M2" s="5" t="s">
        <v>15</v>
      </c>
      <c r="N2" s="3" t="s">
        <v>20</v>
      </c>
      <c r="O2" s="3" t="s">
        <v>21</v>
      </c>
      <c r="P2" s="3"/>
    </row>
    <row r="3" spans="1:16" x14ac:dyDescent="0.25">
      <c r="A3">
        <v>2</v>
      </c>
      <c r="B3" t="s">
        <v>22</v>
      </c>
      <c r="C3" s="3" t="s">
        <v>23</v>
      </c>
      <c r="D3" s="3" t="s">
        <v>24</v>
      </c>
      <c r="E3" s="3" t="s">
        <v>52</v>
      </c>
      <c r="F3" s="3" t="s">
        <v>19</v>
      </c>
      <c r="G3" s="3" t="s">
        <v>15</v>
      </c>
      <c r="H3" s="3">
        <v>6</v>
      </c>
      <c r="I3" s="3">
        <v>6</v>
      </c>
      <c r="J3" s="3" t="s">
        <v>66</v>
      </c>
      <c r="K3" s="3" t="s">
        <v>67</v>
      </c>
      <c r="L3" s="3" t="str">
        <f>$L$4</f>
        <v>победитель</v>
      </c>
      <c r="M3" s="3" t="str">
        <f t="shared" ref="M3:M11" si="0">$M$2</f>
        <v>нет</v>
      </c>
      <c r="N3" s="3" t="str">
        <f t="shared" ref="N3:N10" si="1">$N$2</f>
        <v>Зайнутдинова Руния Насиховна</v>
      </c>
      <c r="O3" s="3" t="str">
        <f t="shared" ref="O3:O10" si="2">$O$2</f>
        <v>МБОУ Среднедевятовская СОШ</v>
      </c>
      <c r="P3" s="3"/>
    </row>
    <row r="4" spans="1:16" x14ac:dyDescent="0.25">
      <c r="A4">
        <v>3</v>
      </c>
      <c r="B4" t="s">
        <v>25</v>
      </c>
      <c r="C4" s="3" t="s">
        <v>26</v>
      </c>
      <c r="D4" s="3" t="s">
        <v>27</v>
      </c>
      <c r="E4" s="3" t="s">
        <v>53</v>
      </c>
      <c r="F4" s="3" t="s">
        <v>19</v>
      </c>
      <c r="G4" s="3" t="s">
        <v>15</v>
      </c>
      <c r="H4" s="3">
        <v>4</v>
      </c>
      <c r="I4" s="3">
        <v>4</v>
      </c>
      <c r="J4" s="3" t="s">
        <v>59</v>
      </c>
      <c r="K4" s="3" t="s">
        <v>60</v>
      </c>
      <c r="L4" s="3" t="s">
        <v>61</v>
      </c>
      <c r="M4" s="3" t="str">
        <f t="shared" si="0"/>
        <v>нет</v>
      </c>
      <c r="N4" s="3" t="str">
        <f t="shared" si="1"/>
        <v>Зайнутдинова Руния Насиховна</v>
      </c>
      <c r="O4" s="3" t="str">
        <f t="shared" si="2"/>
        <v>МБОУ Среднедевятовская СОШ</v>
      </c>
      <c r="P4" s="3"/>
    </row>
    <row r="5" spans="1:16" x14ac:dyDescent="0.25">
      <c r="A5">
        <v>4</v>
      </c>
      <c r="B5" t="s">
        <v>28</v>
      </c>
      <c r="C5" s="3" t="s">
        <v>29</v>
      </c>
      <c r="D5" s="3" t="s">
        <v>30</v>
      </c>
      <c r="E5" s="3" t="s">
        <v>54</v>
      </c>
      <c r="F5" s="3" t="s">
        <v>19</v>
      </c>
      <c r="G5" s="3" t="s">
        <v>15</v>
      </c>
      <c r="H5" s="3">
        <v>5</v>
      </c>
      <c r="I5" s="3">
        <v>5</v>
      </c>
      <c r="J5" s="3" t="s">
        <v>64</v>
      </c>
      <c r="K5" s="3" t="s">
        <v>63</v>
      </c>
      <c r="L5" s="3" t="s">
        <v>65</v>
      </c>
      <c r="M5" s="3" t="str">
        <f t="shared" si="0"/>
        <v>нет</v>
      </c>
      <c r="N5" s="3" t="str">
        <f t="shared" si="1"/>
        <v>Зайнутдинова Руния Насиховна</v>
      </c>
      <c r="O5" s="3" t="str">
        <f t="shared" si="2"/>
        <v>МБОУ Среднедевятовская СОШ</v>
      </c>
      <c r="P5" s="3"/>
    </row>
    <row r="6" spans="1:16" x14ac:dyDescent="0.25">
      <c r="A6">
        <v>5</v>
      </c>
      <c r="B6" t="s">
        <v>31</v>
      </c>
      <c r="C6" s="3" t="s">
        <v>32</v>
      </c>
      <c r="D6" s="3" t="s">
        <v>33</v>
      </c>
      <c r="E6" s="3" t="s">
        <v>55</v>
      </c>
      <c r="F6" s="3" t="s">
        <v>34</v>
      </c>
      <c r="G6" s="3" t="s">
        <v>15</v>
      </c>
      <c r="H6" s="3">
        <v>5</v>
      </c>
      <c r="I6" s="3">
        <v>5</v>
      </c>
      <c r="J6" s="3" t="s">
        <v>62</v>
      </c>
      <c r="K6" s="3" t="s">
        <v>63</v>
      </c>
      <c r="L6" s="3" t="s">
        <v>61</v>
      </c>
      <c r="M6" s="3" t="str">
        <f t="shared" si="0"/>
        <v>нет</v>
      </c>
      <c r="N6" s="3" t="str">
        <f t="shared" si="1"/>
        <v>Зайнутдинова Руния Насиховна</v>
      </c>
      <c r="O6" s="3" t="str">
        <f t="shared" si="2"/>
        <v>МБОУ Среднедевятовская СОШ</v>
      </c>
      <c r="P6" s="3"/>
    </row>
    <row r="7" spans="1:16" x14ac:dyDescent="0.25">
      <c r="A7">
        <v>6</v>
      </c>
      <c r="B7" t="s">
        <v>35</v>
      </c>
      <c r="C7" s="3" t="s">
        <v>36</v>
      </c>
      <c r="D7" s="3" t="s">
        <v>37</v>
      </c>
      <c r="E7" s="3" t="s">
        <v>56</v>
      </c>
      <c r="F7" s="3" t="s">
        <v>19</v>
      </c>
      <c r="G7" s="3" t="s">
        <v>15</v>
      </c>
      <c r="H7" s="3">
        <v>7</v>
      </c>
      <c r="I7" s="3">
        <v>7</v>
      </c>
      <c r="J7" s="3" t="s">
        <v>69</v>
      </c>
      <c r="K7" s="3" t="s">
        <v>70</v>
      </c>
      <c r="L7" s="3" t="str">
        <f>$L$6</f>
        <v>победитель</v>
      </c>
      <c r="M7" s="3" t="str">
        <f t="shared" si="0"/>
        <v>нет</v>
      </c>
      <c r="N7" s="3" t="str">
        <f t="shared" si="1"/>
        <v>Зайнутдинова Руния Насиховна</v>
      </c>
      <c r="O7" s="3" t="str">
        <f t="shared" si="2"/>
        <v>МБОУ Среднедевятовская СОШ</v>
      </c>
      <c r="P7" s="3"/>
    </row>
    <row r="8" spans="1:16" x14ac:dyDescent="0.25">
      <c r="A8">
        <v>7</v>
      </c>
      <c r="B8" t="s">
        <v>38</v>
      </c>
      <c r="C8" s="3" t="s">
        <v>39</v>
      </c>
      <c r="D8" s="3" t="s">
        <v>40</v>
      </c>
      <c r="E8" s="3" t="s">
        <v>57</v>
      </c>
      <c r="F8" s="3" t="s">
        <v>19</v>
      </c>
      <c r="G8" s="3" t="s">
        <v>15</v>
      </c>
      <c r="H8" s="3">
        <v>7</v>
      </c>
      <c r="I8" s="3">
        <v>7</v>
      </c>
      <c r="J8" s="3" t="s">
        <v>71</v>
      </c>
      <c r="K8" s="3" t="s">
        <v>70</v>
      </c>
      <c r="L8" s="3" t="str">
        <f>$L$5</f>
        <v>призёр</v>
      </c>
      <c r="M8" s="3" t="str">
        <f t="shared" si="0"/>
        <v>нет</v>
      </c>
      <c r="N8" s="3" t="str">
        <f t="shared" si="1"/>
        <v>Зайнутдинова Руния Насиховна</v>
      </c>
      <c r="O8" s="3" t="str">
        <f t="shared" si="2"/>
        <v>МБОУ Среднедевятовская СОШ</v>
      </c>
      <c r="P8" s="3"/>
    </row>
    <row r="9" spans="1:16" x14ac:dyDescent="0.25">
      <c r="A9">
        <v>8</v>
      </c>
      <c r="B9" t="s">
        <v>41</v>
      </c>
      <c r="C9" s="3" t="s">
        <v>42</v>
      </c>
      <c r="D9" s="3" t="s">
        <v>43</v>
      </c>
      <c r="E9" s="3" t="s">
        <v>50</v>
      </c>
      <c r="F9" s="3" t="s">
        <v>19</v>
      </c>
      <c r="G9" s="3" t="s">
        <v>15</v>
      </c>
      <c r="H9" s="3">
        <v>8</v>
      </c>
      <c r="I9" s="3">
        <v>8</v>
      </c>
      <c r="J9" s="3" t="s">
        <v>72</v>
      </c>
      <c r="K9" s="3" t="s">
        <v>73</v>
      </c>
      <c r="L9" s="3" t="str">
        <f>$L$7</f>
        <v>победитель</v>
      </c>
      <c r="M9" s="3" t="str">
        <f t="shared" si="0"/>
        <v>нет</v>
      </c>
      <c r="N9" s="3" t="str">
        <f>$N$2</f>
        <v>Зайнутдинова Руния Насиховна</v>
      </c>
      <c r="O9" s="3" t="str">
        <f t="shared" si="2"/>
        <v>МБОУ Среднедевятовская СОШ</v>
      </c>
      <c r="P9" s="3"/>
    </row>
    <row r="10" spans="1:16" x14ac:dyDescent="0.25">
      <c r="A10">
        <v>9</v>
      </c>
      <c r="B10" t="s">
        <v>44</v>
      </c>
      <c r="C10" s="3" t="s">
        <v>45</v>
      </c>
      <c r="D10" s="3" t="s">
        <v>46</v>
      </c>
      <c r="E10" s="3" t="s">
        <v>58</v>
      </c>
      <c r="F10" s="3" t="s">
        <v>19</v>
      </c>
      <c r="G10" s="3" t="s">
        <v>15</v>
      </c>
      <c r="H10" s="3">
        <v>8</v>
      </c>
      <c r="I10" s="3">
        <v>8</v>
      </c>
      <c r="J10" s="3" t="s">
        <v>69</v>
      </c>
      <c r="K10" s="3" t="s">
        <v>73</v>
      </c>
      <c r="L10" s="3" t="str">
        <f>$L$8</f>
        <v>призёр</v>
      </c>
      <c r="M10" s="3" t="str">
        <f t="shared" si="0"/>
        <v>нет</v>
      </c>
      <c r="N10" s="3" t="str">
        <f t="shared" si="1"/>
        <v>Зайнутдинова Руния Насиховна</v>
      </c>
      <c r="O10" s="3" t="str">
        <f t="shared" si="2"/>
        <v>МБОУ Среднедевятовская СОШ</v>
      </c>
      <c r="P10" s="3"/>
    </row>
    <row r="11" spans="1:16" x14ac:dyDescent="0.25">
      <c r="A11">
        <v>10</v>
      </c>
      <c r="B11" t="s">
        <v>22</v>
      </c>
      <c r="C11" s="3" t="s">
        <v>47</v>
      </c>
      <c r="D11" s="3" t="s">
        <v>48</v>
      </c>
      <c r="E11" s="3" t="s">
        <v>51</v>
      </c>
      <c r="F11" s="3" t="s">
        <v>19</v>
      </c>
      <c r="G11" s="3" t="s">
        <v>15</v>
      </c>
      <c r="H11" s="3">
        <v>9</v>
      </c>
      <c r="I11" s="3">
        <v>9</v>
      </c>
      <c r="J11" s="3" t="s">
        <v>74</v>
      </c>
      <c r="K11" s="3" t="s">
        <v>75</v>
      </c>
      <c r="L11" s="3" t="str">
        <f>$L$9</f>
        <v>победитель</v>
      </c>
      <c r="M11" s="3" t="str">
        <f t="shared" si="0"/>
        <v>нет</v>
      </c>
      <c r="N11" s="3" t="str">
        <f>$N$2</f>
        <v>Зайнутдинова Руния Насиховна</v>
      </c>
      <c r="O11" s="3" t="str">
        <f>$O$2</f>
        <v>МБОУ Среднедевятовская СОШ</v>
      </c>
      <c r="P11" s="3"/>
    </row>
    <row r="12" spans="1:16" x14ac:dyDescent="0.25"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</row>
  </sheetData>
  <pageMargins left="0.7" right="0.7" top="0.75" bottom="0.75" header="0.51180555555555496" footer="0.51180555555555496"/>
  <pageSetup paperSize="9" firstPageNumber="0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211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Протокол ШЭ ВОШ по предмету</vt:lpstr>
      <vt:lpstr>ф301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dc:description/>
  <cp:lastModifiedBy>Венера</cp:lastModifiedBy>
  <cp:revision>40</cp:revision>
  <dcterms:created xsi:type="dcterms:W3CDTF">2019-09-21T04:59:41Z</dcterms:created>
  <dcterms:modified xsi:type="dcterms:W3CDTF">2022-09-27T06:47:43Z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